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10" i="1" l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<sst xmlns="http://schemas.openxmlformats.org/spreadsheetml/2006/main" count="240" uniqueCount="106">
  <si>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</si>
  <si>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</si>
  <si>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</si>
  <si>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</si>
  <si>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</si>
  <si>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</si>
  <si>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</si>
  <si>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</si>
  <si>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</si>
  <si>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</si>
  <si>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</si>
  <si>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</si>
  <si>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</si>
  <si>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</si>
  <si>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</si>
  <si>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</si>
  <si>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</si>
  <si>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</si>
  <si>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</si>
  <si>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</si>
  <si>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</si>
  <si>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</si>
  <si>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</si>
  <si>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</si>
  <si>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</si>
  <si>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</si>
  <si>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</si>
  <si>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</si>
  <si>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</si>
  <si>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</si>
  <si>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</si>
  <si>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</si>
  <si>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</si>
  <si>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</si>
  <si>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</si>
  <si>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</si>
  <si>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</si>
  <si>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</si>
  <si>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</si>
  <si>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</si>
  <si>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</si>
  <si>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</si>
  <si>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</si>
  <si>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Головка рукавная ГР-50</t>
  </si>
  <si>
    <t>шт.</t>
  </si>
  <si>
    <t>ГОСТ Р 53279-2009</t>
  </si>
  <si>
    <t>Головка цапковая ГЦ-50</t>
  </si>
  <si>
    <t>Ствол ручной РС-50</t>
  </si>
  <si>
    <t>Ствол пожарный ручной комбинированный СРК-50</t>
  </si>
  <si>
    <t>Ствол пожарный РСП-50</t>
  </si>
  <si>
    <t>Рукав пожарный латексный Д-51мм в сборе с гайкой</t>
  </si>
  <si>
    <t>ГОСТ Р 51049-2008</t>
  </si>
  <si>
    <t>Рукав пожарный Д-100мм Гетекс с ГРВ-100</t>
  </si>
  <si>
    <t>Приспособление для скатки и перекатки пожарных рукавов ПСР-1 (ручное)</t>
  </si>
  <si>
    <t>Огнетушитель порошковый ОП-2 (з) А,В,С,Е</t>
  </si>
  <si>
    <t>ГОСТ Р 51057-2001</t>
  </si>
  <si>
    <t>Огнетушитель порошковый ОП-8 (з) (10) А,В,С,Е</t>
  </si>
  <si>
    <t>Огнетушитель углекисл. ОУ-5 (ОУ-8)</t>
  </si>
  <si>
    <t>Пожарный кран Ду-50 (угловой, латунь) КПЛ 50-1</t>
  </si>
  <si>
    <t>Гидротестер  пожарных кранов</t>
  </si>
  <si>
    <t>Пожарный шкаф  ШПК-320 (1300х540х230) НЗК</t>
  </si>
  <si>
    <t>Щит пожарный металлический закрытый (сетка) 1300*1000*300 (багор, лом, лопата, топор, 2 ведра)</t>
  </si>
  <si>
    <t>Шланг  с распылителем к  ОП-3,4,5 (d-14мм)</t>
  </si>
  <si>
    <t>Кошма (пожарное полотно) 1,5х2м ПП-300</t>
  </si>
  <si>
    <t>Кошма (пожарное полотно) 1,5х2м ПП-600</t>
  </si>
  <si>
    <t>Огнетушитель порошковый ОП-4 (з) (5) А,В,С,Е</t>
  </si>
  <si>
    <t>Подставка П-15 под огнетушитель</t>
  </si>
  <si>
    <t>Подставка П-10 под огнетушитель</t>
  </si>
  <si>
    <t>Подставка под огнетушитель каркасная универсальная</t>
  </si>
  <si>
    <t>Подставка П-20-2 универсальная (напольная) под два огнетушителя</t>
  </si>
  <si>
    <t>Ящик пожарный для песка 0,5 м3</t>
  </si>
  <si>
    <t>Головка соединит. муфтовая ГМ-50</t>
  </si>
  <si>
    <t>Рукав пожарный РПК (В)-50-1,0-У1  с ГР-50 (20м)</t>
  </si>
  <si>
    <t>Пожарный кран (вентиль) Ду-50 (прямой, латунь) 15 БЗР (муфта-муфта)</t>
  </si>
  <si>
    <t>Ревун РВФ-220</t>
  </si>
  <si>
    <t>Ревун РВФ-110</t>
  </si>
  <si>
    <t>Огнетушитель порошковый ОП-5 (з) А,В,С,Е</t>
  </si>
  <si>
    <t>Огнетушитель воздушно-пенный ОВП-8 заряженный</t>
  </si>
  <si>
    <t>Пожарный кран Ду-50 (прямой, латунь)</t>
  </si>
  <si>
    <t>Рукав пожарный Универсал Д-51мм с гайками (20м)</t>
  </si>
  <si>
    <t>Рукав пожарн. латексный  Д-80мм в сборе с ГР-80</t>
  </si>
  <si>
    <t>Рукав пожарный "Стандарт" Д-66мм в сборе с гайкой</t>
  </si>
  <si>
    <t>Огнетушитель углекисл. ОУ-3 (ОУ-5) со шлангом</t>
  </si>
  <si>
    <t>Пожарная лопата</t>
  </si>
  <si>
    <t>Извещатель пожарный дымовой ИП-212-32М</t>
  </si>
  <si>
    <t>Извещатель пожарный ИП-212-41 М</t>
  </si>
  <si>
    <t>Головка соединит. муфтовая ГМ-70</t>
  </si>
  <si>
    <t>Головка цапковая ГЦ-70</t>
  </si>
  <si>
    <t>Пожарный кран (вентиль) Ду-65 (угловой, латунь) КПЛ-65 (муфта-цапка)</t>
  </si>
  <si>
    <t>Гидроэлеватор  пожарный Г-600</t>
  </si>
  <si>
    <t>Пожарный шкаф метал. ШПК-1 УН 540х540х230 (закрытый навесной)</t>
  </si>
  <si>
    <t>Заглушка ГЗ-50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</si>
  <si>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</si>
  <si>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</si>
  <si>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</si>
  <si>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</si>
  <si>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</si>
  <si>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</si>
  <si>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</si>
  <si>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</si>
  <si>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</si>
  <si>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</si>
  <si>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</si>
  <si>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</si>
  <si>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</si>
  <si>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104 от 17.11.2014 предлагаем поставку Средств пожаротушения: Лот №1 Средства пожаротушения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</si>
</sst>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tabSelected="1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105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16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10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10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44</v>
      </c>
      <c r="D38" s="15">
        <v>4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44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44</v>
      </c>
      <c r="D40" s="15">
        <v>2</v>
      </c>
      <c r="E40" s="20" t="s">
        <v>51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44</v>
      </c>
      <c r="D41" s="15">
        <v>1</v>
      </c>
      <c r="E41" s="20" t="s">
        <v>51</v>
      </c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53</v>
      </c>
      <c r="C42" s="20" t="s">
        <v>44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54</v>
      </c>
      <c r="C43" s="20" t="s">
        <v>44</v>
      </c>
      <c r="D43" s="15">
        <v>7</v>
      </c>
      <c r="E43" s="20" t="s">
        <v>55</v>
      </c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56</v>
      </c>
      <c r="C44" s="20" t="s">
        <v>44</v>
      </c>
      <c r="D44" s="15">
        <v>3</v>
      </c>
      <c r="E44" s="20" t="s">
        <v>55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57</v>
      </c>
      <c r="C45" s="20" t="s">
        <v>44</v>
      </c>
      <c r="D45" s="15">
        <v>5</v>
      </c>
      <c r="E45" s="20" t="s">
        <v>55</v>
      </c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58</v>
      </c>
      <c r="C46" s="20" t="s">
        <v>44</v>
      </c>
      <c r="D46" s="15">
        <v>3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59</v>
      </c>
      <c r="C47" s="20" t="s">
        <v>44</v>
      </c>
      <c r="D47" s="15">
        <v>1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60</v>
      </c>
      <c r="C48" s="20" t="s">
        <v>44</v>
      </c>
      <c r="D48" s="15">
        <v>3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34.5" x14ac:dyDescent="0.25">
      <c r="A49" s="52">
        <v>15</v>
      </c>
      <c r="B49" s="20" t="s">
        <v>61</v>
      </c>
      <c r="C49" s="20" t="s">
        <v>44</v>
      </c>
      <c r="D49" s="15">
        <v>3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62</v>
      </c>
      <c r="C50" s="20" t="s">
        <v>44</v>
      </c>
      <c r="D50" s="15">
        <v>7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63</v>
      </c>
      <c r="C51" s="20" t="s">
        <v>44</v>
      </c>
      <c r="D51" s="15">
        <v>2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64</v>
      </c>
      <c r="C52" s="20" t="s">
        <v>44</v>
      </c>
      <c r="D52" s="15">
        <v>10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65</v>
      </c>
      <c r="C53" s="20" t="s">
        <v>44</v>
      </c>
      <c r="D53" s="15">
        <v>15</v>
      </c>
      <c r="E53" s="20" t="s">
        <v>55</v>
      </c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56</v>
      </c>
      <c r="C54" s="20" t="s">
        <v>44</v>
      </c>
      <c r="D54" s="15">
        <v>10</v>
      </c>
      <c r="E54" s="20" t="s">
        <v>55</v>
      </c>
      <c r="F54" s="20"/>
      <c r="G54" s="25">
        <v>0</v>
      </c>
      <c r="H54" s="48">
        <f>ROUND(D54*ROUND(G54,2),2)</f>
        <v>0</v>
      </c>
    </row>
    <row r="55" spans="1:8" s="9" customFormat="1" ht="34.5" x14ac:dyDescent="0.25">
      <c r="A55" s="52">
        <v>21</v>
      </c>
      <c r="B55" s="20" t="s">
        <v>61</v>
      </c>
      <c r="C55" s="20" t="s">
        <v>44</v>
      </c>
      <c r="D55" s="15">
        <v>10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66</v>
      </c>
      <c r="C56" s="20" t="s">
        <v>44</v>
      </c>
      <c r="D56" s="15">
        <v>15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67</v>
      </c>
      <c r="C57" s="20" t="s">
        <v>44</v>
      </c>
      <c r="D57" s="15">
        <v>15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68</v>
      </c>
      <c r="C58" s="20" t="s">
        <v>44</v>
      </c>
      <c r="D58" s="15">
        <v>20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69</v>
      </c>
      <c r="C59" s="20" t="s">
        <v>44</v>
      </c>
      <c r="D59" s="15">
        <v>10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70</v>
      </c>
      <c r="C60" s="20" t="s">
        <v>44</v>
      </c>
      <c r="D60" s="15">
        <v>6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43</v>
      </c>
      <c r="C61" s="20" t="s">
        <v>44</v>
      </c>
      <c r="D61" s="15">
        <v>20</v>
      </c>
      <c r="E61" s="20" t="s">
        <v>45</v>
      </c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71</v>
      </c>
      <c r="C62" s="20" t="s">
        <v>44</v>
      </c>
      <c r="D62" s="15">
        <v>10</v>
      </c>
      <c r="E62" s="20" t="s">
        <v>45</v>
      </c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46</v>
      </c>
      <c r="C63" s="20" t="s">
        <v>44</v>
      </c>
      <c r="D63" s="15">
        <v>10</v>
      </c>
      <c r="E63" s="20" t="s">
        <v>45</v>
      </c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48</v>
      </c>
      <c r="C64" s="20" t="s">
        <v>44</v>
      </c>
      <c r="D64" s="15">
        <v>10</v>
      </c>
      <c r="E64" s="20"/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72</v>
      </c>
      <c r="C65" s="20" t="s">
        <v>44</v>
      </c>
      <c r="D65" s="15">
        <v>15</v>
      </c>
      <c r="E65" s="20" t="s">
        <v>51</v>
      </c>
      <c r="F65" s="20"/>
      <c r="G65" s="25">
        <v>0</v>
      </c>
      <c r="H65" s="48">
        <f>ROUND(D65*ROUND(G65,2),2)</f>
        <v>0</v>
      </c>
    </row>
    <row r="66" spans="1:8" s="9" customFormat="1" ht="23.25" x14ac:dyDescent="0.25">
      <c r="A66" s="52">
        <v>32</v>
      </c>
      <c r="B66" s="20" t="s">
        <v>73</v>
      </c>
      <c r="C66" s="20" t="s">
        <v>44</v>
      </c>
      <c r="D66" s="15">
        <v>15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74</v>
      </c>
      <c r="C67" s="20" t="s">
        <v>44</v>
      </c>
      <c r="D67" s="15">
        <v>4</v>
      </c>
      <c r="E67" s="20"/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75</v>
      </c>
      <c r="C68" s="20" t="s">
        <v>44</v>
      </c>
      <c r="D68" s="15">
        <v>4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49</v>
      </c>
      <c r="C69" s="20" t="s">
        <v>44</v>
      </c>
      <c r="D69" s="15">
        <v>10</v>
      </c>
      <c r="E69" s="20"/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50</v>
      </c>
      <c r="C70" s="20" t="s">
        <v>44</v>
      </c>
      <c r="D70" s="15">
        <v>20</v>
      </c>
      <c r="E70" s="20" t="s">
        <v>51</v>
      </c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63</v>
      </c>
      <c r="C71" s="20" t="s">
        <v>44</v>
      </c>
      <c r="D71" s="15">
        <v>10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76</v>
      </c>
      <c r="C72" s="20" t="s">
        <v>44</v>
      </c>
      <c r="D72" s="15">
        <v>5</v>
      </c>
      <c r="E72" s="20" t="s">
        <v>55</v>
      </c>
      <c r="F72" s="20"/>
      <c r="G72" s="25">
        <v>0</v>
      </c>
      <c r="H72" s="48">
        <f>ROUND(D72*ROUND(G72,2),2)</f>
        <v>0</v>
      </c>
    </row>
    <row r="73" spans="1:8" s="9" customFormat="1" ht="23.25" x14ac:dyDescent="0.25">
      <c r="A73" s="52">
        <v>39</v>
      </c>
      <c r="B73" s="20" t="s">
        <v>56</v>
      </c>
      <c r="C73" s="20" t="s">
        <v>44</v>
      </c>
      <c r="D73" s="15">
        <v>25</v>
      </c>
      <c r="E73" s="20" t="s">
        <v>55</v>
      </c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57</v>
      </c>
      <c r="C74" s="20" t="s">
        <v>44</v>
      </c>
      <c r="D74" s="15">
        <v>25</v>
      </c>
      <c r="E74" s="20" t="s">
        <v>55</v>
      </c>
      <c r="F74" s="20"/>
      <c r="G74" s="25">
        <v>0</v>
      </c>
      <c r="H74" s="48">
        <f>ROUND(D74*ROUND(G74,2),2)</f>
        <v>0</v>
      </c>
    </row>
    <row r="75" spans="1:8" s="9" customFormat="1" ht="23.25" x14ac:dyDescent="0.25">
      <c r="A75" s="52">
        <v>41</v>
      </c>
      <c r="B75" s="20" t="s">
        <v>77</v>
      </c>
      <c r="C75" s="20" t="s">
        <v>44</v>
      </c>
      <c r="D75" s="15">
        <v>5</v>
      </c>
      <c r="E75" s="20" t="s">
        <v>55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78</v>
      </c>
      <c r="C76" s="20" t="s">
        <v>44</v>
      </c>
      <c r="D76" s="15">
        <v>10</v>
      </c>
      <c r="E76" s="20"/>
      <c r="F76" s="20"/>
      <c r="G76" s="25">
        <v>0</v>
      </c>
      <c r="H76" s="48">
        <f>ROUND(D76*ROUND(G76,2),2)</f>
        <v>0</v>
      </c>
    </row>
    <row r="77" spans="1:8" s="9" customFormat="1" ht="34.5" x14ac:dyDescent="0.25">
      <c r="A77" s="52">
        <v>43</v>
      </c>
      <c r="B77" s="20" t="s">
        <v>61</v>
      </c>
      <c r="C77" s="20" t="s">
        <v>44</v>
      </c>
      <c r="D77" s="15">
        <v>5</v>
      </c>
      <c r="E77" s="20"/>
      <c r="F77" s="20"/>
      <c r="G77" s="25">
        <v>0</v>
      </c>
      <c r="H77" s="48">
        <f>ROUND(D77*ROUND(G77,2),2)</f>
        <v>0</v>
      </c>
    </row>
    <row r="78" spans="1:8" s="9" customFormat="1" ht="23.25" x14ac:dyDescent="0.25">
      <c r="A78" s="52">
        <v>44</v>
      </c>
      <c r="B78" s="20" t="s">
        <v>79</v>
      </c>
      <c r="C78" s="20" t="s">
        <v>44</v>
      </c>
      <c r="D78" s="15">
        <v>5</v>
      </c>
      <c r="E78" s="20" t="s">
        <v>51</v>
      </c>
      <c r="F78" s="20"/>
      <c r="G78" s="25">
        <v>0</v>
      </c>
      <c r="H78" s="48">
        <f>ROUND(D78*ROUND(G78,2),2)</f>
        <v>0</v>
      </c>
    </row>
    <row r="79" spans="1:8" s="9" customFormat="1" ht="23.25" x14ac:dyDescent="0.25">
      <c r="A79" s="52">
        <v>45</v>
      </c>
      <c r="B79" s="20" t="s">
        <v>80</v>
      </c>
      <c r="C79" s="20" t="s">
        <v>44</v>
      </c>
      <c r="D79" s="15">
        <v>20</v>
      </c>
      <c r="E79" s="20" t="s">
        <v>51</v>
      </c>
      <c r="F79" s="20"/>
      <c r="G79" s="25">
        <v>0</v>
      </c>
      <c r="H79" s="48">
        <f>ROUND(D79*ROUND(G79,2),2)</f>
        <v>0</v>
      </c>
    </row>
    <row r="80" spans="1:8" s="9" customFormat="1" ht="23.25" x14ac:dyDescent="0.25">
      <c r="A80" s="52">
        <v>46</v>
      </c>
      <c r="B80" s="20" t="s">
        <v>50</v>
      </c>
      <c r="C80" s="20" t="s">
        <v>44</v>
      </c>
      <c r="D80" s="15">
        <v>3</v>
      </c>
      <c r="E80" s="20" t="s">
        <v>51</v>
      </c>
      <c r="F80" s="20"/>
      <c r="G80" s="25">
        <v>0</v>
      </c>
      <c r="H80" s="48">
        <f>ROUND(D80*ROUND(G80,2),2)</f>
        <v>0</v>
      </c>
    </row>
    <row r="81" spans="1:8" s="9" customFormat="1" ht="23.25" x14ac:dyDescent="0.25">
      <c r="A81" s="52">
        <v>47</v>
      </c>
      <c r="B81" s="20" t="s">
        <v>81</v>
      </c>
      <c r="C81" s="20" t="s">
        <v>44</v>
      </c>
      <c r="D81" s="15">
        <v>10</v>
      </c>
      <c r="E81" s="20" t="s">
        <v>51</v>
      </c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63</v>
      </c>
      <c r="C82" s="20" t="s">
        <v>44</v>
      </c>
      <c r="D82" s="15">
        <v>10</v>
      </c>
      <c r="E82" s="20"/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65</v>
      </c>
      <c r="C83" s="20" t="s">
        <v>44</v>
      </c>
      <c r="D83" s="15">
        <v>10</v>
      </c>
      <c r="E83" s="20" t="s">
        <v>55</v>
      </c>
      <c r="F83" s="20"/>
      <c r="G83" s="25">
        <v>0</v>
      </c>
      <c r="H83" s="48">
        <f>ROUND(D83*ROUND(G83,2),2)</f>
        <v>0</v>
      </c>
    </row>
    <row r="84" spans="1:8" s="9" customFormat="1" ht="23.25" x14ac:dyDescent="0.25">
      <c r="A84" s="52">
        <v>50</v>
      </c>
      <c r="B84" s="20" t="s">
        <v>56</v>
      </c>
      <c r="C84" s="20" t="s">
        <v>44</v>
      </c>
      <c r="D84" s="15">
        <v>15</v>
      </c>
      <c r="E84" s="20" t="s">
        <v>55</v>
      </c>
      <c r="F84" s="20"/>
      <c r="G84" s="25">
        <v>0</v>
      </c>
      <c r="H84" s="48">
        <f>ROUND(D84*ROUND(G84,2),2)</f>
        <v>0</v>
      </c>
    </row>
    <row r="85" spans="1:8" s="9" customFormat="1" ht="23.25" x14ac:dyDescent="0.25">
      <c r="A85" s="52">
        <v>51</v>
      </c>
      <c r="B85" s="20" t="s">
        <v>82</v>
      </c>
      <c r="C85" s="20" t="s">
        <v>44</v>
      </c>
      <c r="D85" s="15">
        <v>10</v>
      </c>
      <c r="E85" s="20" t="s">
        <v>55</v>
      </c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57</v>
      </c>
      <c r="C86" s="20" t="s">
        <v>44</v>
      </c>
      <c r="D86" s="15">
        <v>5</v>
      </c>
      <c r="E86" s="20" t="s">
        <v>55</v>
      </c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83</v>
      </c>
      <c r="C87" s="20" t="s">
        <v>44</v>
      </c>
      <c r="D87" s="15">
        <v>5</v>
      </c>
      <c r="E87" s="20"/>
      <c r="F87" s="20"/>
      <c r="G87" s="25">
        <v>0</v>
      </c>
      <c r="H87" s="48">
        <f>ROUND(D87*ROUND(G87,2),2)</f>
        <v>0</v>
      </c>
    </row>
    <row r="88" spans="1:8" s="9" customFormat="1" ht="23.25" x14ac:dyDescent="0.25">
      <c r="A88" s="52">
        <v>54</v>
      </c>
      <c r="B88" s="20" t="s">
        <v>48</v>
      </c>
      <c r="C88" s="20" t="s">
        <v>44</v>
      </c>
      <c r="D88" s="15">
        <v>20</v>
      </c>
      <c r="E88" s="20"/>
      <c r="F88" s="20"/>
      <c r="G88" s="25">
        <v>0</v>
      </c>
      <c r="H88" s="48">
        <f>ROUND(D88*ROUND(G88,2),2)</f>
        <v>0</v>
      </c>
    </row>
    <row r="89" spans="1:8" s="9" customFormat="1" ht="23.25" x14ac:dyDescent="0.25">
      <c r="A89" s="52">
        <v>55</v>
      </c>
      <c r="B89" s="20" t="s">
        <v>79</v>
      </c>
      <c r="C89" s="20" t="s">
        <v>44</v>
      </c>
      <c r="D89" s="15">
        <v>30</v>
      </c>
      <c r="E89" s="20" t="s">
        <v>51</v>
      </c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84</v>
      </c>
      <c r="C90" s="20" t="s">
        <v>44</v>
      </c>
      <c r="D90" s="15">
        <v>50</v>
      </c>
      <c r="E90" s="20"/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85</v>
      </c>
      <c r="C91" s="20" t="s">
        <v>44</v>
      </c>
      <c r="D91" s="15">
        <v>50</v>
      </c>
      <c r="E91" s="20"/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71</v>
      </c>
      <c r="C92" s="20" t="s">
        <v>44</v>
      </c>
      <c r="D92" s="15">
        <v>10</v>
      </c>
      <c r="E92" s="20" t="s">
        <v>45</v>
      </c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86</v>
      </c>
      <c r="C93" s="20" t="s">
        <v>44</v>
      </c>
      <c r="D93" s="15">
        <v>10</v>
      </c>
      <c r="E93" s="20" t="s">
        <v>45</v>
      </c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46</v>
      </c>
      <c r="C94" s="20" t="s">
        <v>44</v>
      </c>
      <c r="D94" s="15">
        <v>10</v>
      </c>
      <c r="E94" s="20" t="s">
        <v>45</v>
      </c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87</v>
      </c>
      <c r="C95" s="20" t="s">
        <v>44</v>
      </c>
      <c r="D95" s="15">
        <v>10</v>
      </c>
      <c r="E95" s="20" t="s">
        <v>45</v>
      </c>
      <c r="F95" s="20"/>
      <c r="G95" s="25">
        <v>0</v>
      </c>
      <c r="H95" s="48">
        <f>ROUND(D95*ROUND(G95,2),2)</f>
        <v>0</v>
      </c>
    </row>
    <row r="96" spans="1:8" s="9" customFormat="1" ht="23.25" x14ac:dyDescent="0.25">
      <c r="A96" s="52">
        <v>62</v>
      </c>
      <c r="B96" s="20" t="s">
        <v>79</v>
      </c>
      <c r="C96" s="20" t="s">
        <v>44</v>
      </c>
      <c r="D96" s="15">
        <v>14</v>
      </c>
      <c r="E96" s="20" t="s">
        <v>51</v>
      </c>
      <c r="F96" s="20"/>
      <c r="G96" s="25">
        <v>0</v>
      </c>
      <c r="H96" s="48">
        <f>ROUND(D96*ROUND(G96,2),2)</f>
        <v>0</v>
      </c>
    </row>
    <row r="97" spans="1:8" s="9" customFormat="1" ht="23.25" x14ac:dyDescent="0.25">
      <c r="A97" s="52">
        <v>63</v>
      </c>
      <c r="B97" s="20" t="s">
        <v>50</v>
      </c>
      <c r="C97" s="20" t="s">
        <v>44</v>
      </c>
      <c r="D97" s="15">
        <v>25</v>
      </c>
      <c r="E97" s="20" t="s">
        <v>51</v>
      </c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52</v>
      </c>
      <c r="C98" s="20" t="s">
        <v>44</v>
      </c>
      <c r="D98" s="15">
        <v>10</v>
      </c>
      <c r="E98" s="20" t="s">
        <v>51</v>
      </c>
      <c r="F98" s="20"/>
      <c r="G98" s="25">
        <v>0</v>
      </c>
      <c r="H98" s="48">
        <f>ROUND(D98*ROUND(G98,2),2)</f>
        <v>0</v>
      </c>
    </row>
    <row r="99" spans="1:8" s="9" customFormat="1" ht="23.25" x14ac:dyDescent="0.25">
      <c r="A99" s="52">
        <v>65</v>
      </c>
      <c r="B99" s="20" t="s">
        <v>56</v>
      </c>
      <c r="C99" s="20" t="s">
        <v>44</v>
      </c>
      <c r="D99" s="15">
        <v>26</v>
      </c>
      <c r="E99" s="20" t="s">
        <v>55</v>
      </c>
      <c r="F99" s="20"/>
      <c r="G99" s="25">
        <v>0</v>
      </c>
      <c r="H99" s="48">
        <f>ROUND(D99*ROUND(G99,2),2)</f>
        <v>0</v>
      </c>
    </row>
    <row r="100" spans="1:8" s="9" customFormat="1" ht="23.25" x14ac:dyDescent="0.25">
      <c r="A100" s="52">
        <v>66</v>
      </c>
      <c r="B100" s="20" t="s">
        <v>82</v>
      </c>
      <c r="C100" s="20" t="s">
        <v>44</v>
      </c>
      <c r="D100" s="15">
        <v>15</v>
      </c>
      <c r="E100" s="20" t="s">
        <v>55</v>
      </c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57</v>
      </c>
      <c r="C101" s="20" t="s">
        <v>44</v>
      </c>
      <c r="D101" s="15">
        <v>6</v>
      </c>
      <c r="E101" s="20" t="s">
        <v>55</v>
      </c>
      <c r="F101" s="20"/>
      <c r="G101" s="25">
        <v>0</v>
      </c>
      <c r="H101" s="48">
        <f>ROUND(D101*ROUND(G101,2),2)</f>
        <v>0</v>
      </c>
    </row>
    <row r="102" spans="1:8" s="9" customFormat="1" ht="23.25" x14ac:dyDescent="0.25">
      <c r="A102" s="52">
        <v>68</v>
      </c>
      <c r="B102" s="20" t="s">
        <v>58</v>
      </c>
      <c r="C102" s="20" t="s">
        <v>44</v>
      </c>
      <c r="D102" s="15">
        <v>4</v>
      </c>
      <c r="E102" s="20"/>
      <c r="F102" s="20"/>
      <c r="G102" s="25">
        <v>0</v>
      </c>
      <c r="H102" s="48">
        <f>ROUND(D102*ROUND(G102,2),2)</f>
        <v>0</v>
      </c>
    </row>
    <row r="103" spans="1:8" s="9" customFormat="1" ht="23.25" x14ac:dyDescent="0.25">
      <c r="A103" s="52">
        <v>69</v>
      </c>
      <c r="B103" s="20" t="s">
        <v>88</v>
      </c>
      <c r="C103" s="20" t="s">
        <v>44</v>
      </c>
      <c r="D103" s="15">
        <v>4</v>
      </c>
      <c r="E103" s="20"/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89</v>
      </c>
      <c r="C104" s="20" t="s">
        <v>44</v>
      </c>
      <c r="D104" s="15">
        <v>1</v>
      </c>
      <c r="E104" s="20"/>
      <c r="F104" s="20"/>
      <c r="G104" s="25">
        <v>0</v>
      </c>
      <c r="H104" s="48">
        <f>ROUND(D104*ROUND(G104,2),2)</f>
        <v>0</v>
      </c>
    </row>
    <row r="105" spans="1:8" s="9" customFormat="1" ht="23.25" x14ac:dyDescent="0.25">
      <c r="A105" s="52">
        <v>71</v>
      </c>
      <c r="B105" s="20" t="s">
        <v>90</v>
      </c>
      <c r="C105" s="20" t="s">
        <v>44</v>
      </c>
      <c r="D105" s="15">
        <v>30</v>
      </c>
      <c r="E105" s="20"/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91</v>
      </c>
      <c r="C106" s="20" t="s">
        <v>44</v>
      </c>
      <c r="D106" s="15">
        <v>10</v>
      </c>
      <c r="E106" s="20"/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70</v>
      </c>
      <c r="C107" s="20" t="s">
        <v>44</v>
      </c>
      <c r="D107" s="15">
        <v>5</v>
      </c>
      <c r="E107" s="20"/>
      <c r="F107" s="20"/>
      <c r="G107" s="25">
        <v>0</v>
      </c>
      <c r="H107" s="48">
        <f>ROUND(D107*ROUND(G107,2),2)</f>
        <v>0</v>
      </c>
    </row>
    <row r="108" spans="1:8" x14ac:dyDescent="0.25">
      <c r="A108" s="56"/>
      <c r="B108" s="5" t="s">
        <v>92</v>
      </c>
      <c r="C108" s="26"/>
      <c r="D108" s="6" t="s">
        <v>93</v>
      </c>
      <c r="E108" s="26"/>
      <c r="F108" s="26"/>
      <c r="G108" s="26"/>
      <c r="H108" s="49">
        <f>SUM(H34:H107)</f>
        <v>0</v>
      </c>
    </row>
    <row r="109" spans="1:8" x14ac:dyDescent="0.25">
      <c r="A109" s="56"/>
      <c r="B109" s="5" t="s">
        <v>94</v>
      </c>
      <c r="C109" s="26"/>
      <c r="D109" s="26"/>
      <c r="E109" s="26"/>
      <c r="F109" s="26"/>
      <c r="G109" s="26"/>
      <c r="H109" s="49">
        <f>H108*0.18</f>
        <v>0</v>
      </c>
    </row>
    <row r="110" spans="1:8" ht="15.75" thickBot="1" x14ac:dyDescent="0.3">
      <c r="A110" s="57"/>
      <c r="B110" s="33" t="s">
        <v>95</v>
      </c>
      <c r="C110" s="32"/>
      <c r="D110" s="32"/>
      <c r="E110" s="32"/>
      <c r="F110" s="32"/>
      <c r="G110" s="32"/>
      <c r="H110" s="50">
        <f>SUM(H108:H109)</f>
        <v>0</v>
      </c>
    </row>
    <row r="111" spans="1:8" ht="39.950000000000003" customHeight="1" x14ac:dyDescent="0.25">
      <c r="B111" s="27" t="s">
        <v>96</v>
      </c>
      <c r="C111" s="28"/>
      <c r="D111" s="28"/>
      <c r="E111" s="28"/>
      <c r="F111" s="28"/>
      <c r="G111" s="28"/>
      <c r="H111" s="28"/>
    </row>
    <row r="112" spans="1:8" ht="20.100000000000001" customHeight="1" x14ac:dyDescent="0.25">
      <c r="B112" s="29" t="s">
        <v>97</v>
      </c>
      <c r="C112" s="4"/>
      <c r="D112" s="4"/>
      <c r="E112" s="4"/>
      <c r="F112" s="4"/>
      <c r="G112" s="4"/>
      <c r="H112" s="4"/>
    </row>
    <row r="113" spans="2:8" x14ac:dyDescent="0.25">
      <c r="B113" s="3" t="s">
        <v>98</v>
      </c>
      <c r="C113" s="2"/>
      <c r="D113" s="2"/>
      <c r="E113" s="2"/>
      <c r="F113" s="2"/>
      <c r="G113" s="2"/>
      <c r="H113" s="2"/>
    </row>
    <row r="114" spans="2:8" x14ac:dyDescent="0.25">
      <c r="B114" s="1" t="s">
        <v>99</v>
      </c>
      <c r="C114" s="2"/>
      <c r="D114" s="2"/>
      <c r="E114" s="2"/>
      <c r="F114" s="2"/>
      <c r="G114" s="2"/>
      <c r="H114" s="2"/>
    </row>
    <row r="115" spans="2:8" x14ac:dyDescent="0.25">
      <c r="B115" s="1" t="s">
        <v>100</v>
      </c>
      <c r="C115" s="2"/>
      <c r="D115" s="2"/>
      <c r="E115" s="2"/>
      <c r="F115" s="2"/>
      <c r="G115" s="2"/>
      <c r="H115" s="2"/>
    </row>
    <row r="117" spans="2:8" s="9" customFormat="1" x14ac:dyDescent="0.25">
      <c r="B117" s="30" t="s">
        <v>101</v>
      </c>
      <c r="D117" s="30" t="s">
        <v>102</v>
      </c>
      <c r="H117" s="30" t="s">
        <v>103</v>
      </c>
    </row>
    <row r="119" spans="2:8" x14ac:dyDescent="0.25">
      <c r="B119" s="31" t="s">
        <v>104</v>
      </c>
    </row>
  </sheetData>
  <mergeCells count="65">
    <mergeCell ref="B113:H113"/>
    <mergeCell ref="B114:H114"/>
    <mergeCell ref="B115:H115"/>
    <mergeCell ref="C32:E32"/>
    <mergeCell ref="F32:H32"/>
    <mergeCell ref="C33:E33"/>
    <mergeCell ref="F33:H33"/>
    <mergeCell ref="B111:H111"/>
    <mergeCell ref="B112:H11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2014-11-17T11:15:03Z</dcterms:created>
  <dcterms:modified xsi:type="dcterms:W3CDTF">2014-11-17T11:18:31Z</dcterms:modified>
</cp:coreProperties>
</file>